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8CE6461B-51AB-480E-8356-919F2C979764}" xr6:coauthVersionLast="36" xr6:coauthVersionMax="36" xr10:uidLastSave="{00000000-0000-0000-0000-000000000000}"/>
  <bookViews>
    <workbookView xWindow="-120" yWindow="-120" windowWidth="20730" windowHeight="11760" activeTab="11" xr2:uid="{00000000-000D-0000-FFFF-FFFF00000000}"/>
  </bookViews>
  <sheets>
    <sheet name="202601" sheetId="28" r:id="rId1"/>
    <sheet name="202602" sheetId="27" r:id="rId2"/>
    <sheet name="202603" sheetId="26" r:id="rId3"/>
    <sheet name="202604" sheetId="25" r:id="rId4"/>
    <sheet name="202605" sheetId="24" r:id="rId5"/>
    <sheet name="202606" sheetId="23" r:id="rId6"/>
    <sheet name="202607" sheetId="22" r:id="rId7"/>
    <sheet name="202608" sheetId="21" r:id="rId8"/>
    <sheet name="202609" sheetId="20" r:id="rId9"/>
    <sheet name="202610" sheetId="19" r:id="rId10"/>
    <sheet name="202611" sheetId="18" r:id="rId11"/>
    <sheet name="202612" sheetId="17" r:id="rId12"/>
  </sheets>
  <definedNames>
    <definedName name="_xlnm.Print_Area" localSheetId="0">'202601'!$A$1:$N$29</definedName>
    <definedName name="_xlnm.Print_Area" localSheetId="1">'202602'!$A$1:$N$29</definedName>
    <definedName name="_xlnm.Print_Area" localSheetId="2">'202603'!$A$1:$N$29</definedName>
    <definedName name="_xlnm.Print_Area" localSheetId="3">'202604'!$A$1:$N$29</definedName>
    <definedName name="_xlnm.Print_Area" localSheetId="4">'202605'!$A$1:$N$29</definedName>
    <definedName name="_xlnm.Print_Area" localSheetId="5">'202606'!$A$1:$N$29</definedName>
    <definedName name="_xlnm.Print_Area" localSheetId="6">'202607'!$A$1:$N$29</definedName>
    <definedName name="_xlnm.Print_Area" localSheetId="7">'202608'!$A$1:$N$29</definedName>
    <definedName name="_xlnm.Print_Area" localSheetId="8">'202609'!$A$1:$N$29</definedName>
    <definedName name="_xlnm.Print_Area" localSheetId="9">'202610'!$A$1:$N$29</definedName>
    <definedName name="_xlnm.Print_Area" localSheetId="10">'202611'!$A$1:$N$29</definedName>
    <definedName name="_xlnm.Print_Area" localSheetId="11">'202612'!$A$1:$N$29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 l="1"/>
  <c r="M18" i="17"/>
  <c r="L18" i="17"/>
</calcChain>
</file>

<file path=xl/sharedStrings.xml><?xml version="1.0" encoding="utf-8"?>
<sst xmlns="http://schemas.openxmlformats.org/spreadsheetml/2006/main" count="864" uniqueCount="83">
  <si>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</si>
  <si>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</si>
  <si>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</si>
  <si>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</si>
  <si>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</si>
  <si>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</si>
  <si>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</si>
  <si>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</si>
  <si>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</si>
  <si>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</si>
  <si>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</si>
  <si>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</si>
  <si>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</si>
  <si>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</si>
  <si>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</si>
  <si>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</si>
  <si>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</si>
  <si>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</si>
  <si>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</si>
  <si>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</si>
  <si>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</si>
  <si>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</si>
  <si>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</si>
  <si>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</si>
  <si>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</si>
  <si>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</si>
  <si>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房间+宴会收入</t>
    <phoneticPr fontId="2" type="noConversion"/>
  </si>
  <si>
    <t>每月微信公众号推文发布数量</t>
    <phoneticPr fontId="2" type="noConversion"/>
  </si>
  <si>
    <t>市场销售部成本率</t>
    <phoneticPr fontId="2" type="noConversion"/>
  </si>
  <si>
    <t>客房单房成本</t>
    <phoneticPr fontId="2" type="noConversion"/>
  </si>
  <si>
    <t>携程/飞猪后台内容指数评分</t>
    <phoneticPr fontId="2" type="noConversion"/>
  </si>
  <si>
    <t>95%</t>
    <phoneticPr fontId="2" type="noConversion"/>
  </si>
  <si>
    <t>100%</t>
    <phoneticPr fontId="2" type="noConversion"/>
  </si>
  <si>
    <r>
      <t xml:space="preserve">OTA客评分数核算=(携程+美团+飞猪)/3
衡量标准（如下）：
</t>
    </r>
    <r>
      <rPr>
        <sz val="10"/>
        <rFont val="Calibri"/>
        <family val="3"/>
        <charset val="134"/>
        <scheme val="minor"/>
      </rPr>
      <t>*9.1分=平均分＞4.80
*8.5分=4.78＜客评分≤4.80
*7.8分=4.76＜客评分≤4.78
*7分=4.75≤客评分≤4.76
*6分=4.73≤客评分＜4.75
*5分=4.70≤客评分＜4.73
*4分=4.65≤客评分＜4.70
*3分=4.60≤客评分＜4.65
*0分=客评分＜4.60</t>
    </r>
    <phoneticPr fontId="2" type="noConversion"/>
  </si>
  <si>
    <r>
      <t>完成率公式（%）：实际完成/计划完成*100%
衡量标准（如下）：</t>
    </r>
    <r>
      <rPr>
        <sz val="10"/>
        <color theme="1"/>
        <rFont val="Calibri"/>
        <family val="3"/>
        <charset val="134"/>
        <scheme val="minor"/>
      </rPr>
      <t xml:space="preserve">
*26分=完成率≥130%
*24分=110%＜完成率＜130%
*22分=100%＜完成率≤110%
*20分=95%≤完成率≤100%
*19分=90%≤完成率＜95%
*18分=85%≤完成率＜90%
*17分=80%≤完成率＜85%
*16分=75%≤完成率＜80%
*15分=70%≤完成率＜75%
*0分=完成率＜70%</t>
    </r>
    <phoneticPr fontId="2" type="noConversion"/>
  </si>
  <si>
    <r>
      <t xml:space="preserve">完成率公式（%）：实际成本/预算成本*100%
衡量标准（如下）：
</t>
    </r>
    <r>
      <rPr>
        <sz val="10"/>
        <color theme="1"/>
        <rFont val="Calibri"/>
        <family val="3"/>
        <charset val="134"/>
        <scheme val="minor"/>
      </rPr>
      <t>*5.2分=完成率＜80%
*4.8分=80%≤完成率＜95%
*4.3分=95%≤完成率＜100%
*4分=100%≤完成率＜102%
*3分=102%≤完成率＜105%
*2分=105%≤完成率＜110%
*1分=110%≤完成率≤130%
*0分=完成率＞130%</t>
    </r>
    <phoneticPr fontId="2" type="noConversion"/>
  </si>
  <si>
    <t>宴会食品销售成本率</t>
    <phoneticPr fontId="2" type="noConversion"/>
  </si>
  <si>
    <r>
      <t xml:space="preserve">完成率公式（%）：实际成本率/计划成本率*100%
衡量标准（如下）：
</t>
    </r>
    <r>
      <rPr>
        <sz val="10"/>
        <color theme="1"/>
        <rFont val="Calibri"/>
        <family val="3"/>
        <charset val="134"/>
        <scheme val="minor"/>
      </rPr>
      <t>*2.6分=完成率＜80%
*2.4分=80%≤完成率＜95%
*2.2分=95%≤完成率＜100%
*2分=100%≤完成率＜102%
*1.8分=102%≤完成率＜105%
*1.6分=105%≤完成率＜110%
*1.4分=110%≤完成率≤130%
*0分=完成率＞130%</t>
    </r>
    <phoneticPr fontId="2" type="noConversion"/>
  </si>
  <si>
    <t>成本管控
（10%）</t>
    <phoneticPr fontId="2" type="noConversion"/>
  </si>
  <si>
    <t>销售收入
（20%）</t>
    <phoneticPr fontId="2" type="noConversion"/>
  </si>
  <si>
    <t>品质管理
（7%）</t>
    <phoneticPr fontId="2" type="noConversion"/>
  </si>
  <si>
    <t>安全管理
（3%）</t>
    <phoneticPr fontId="2" type="noConversion"/>
  </si>
  <si>
    <t>利润管理
（15%）</t>
    <phoneticPr fontId="2" type="noConversion"/>
  </si>
  <si>
    <t>收入管理
（35%）</t>
    <phoneticPr fontId="2" type="noConversion"/>
  </si>
  <si>
    <r>
      <t xml:space="preserve">单房成本指标：22元/间
衡量标准（如下）：
</t>
    </r>
    <r>
      <rPr>
        <sz val="10"/>
        <color theme="1"/>
        <rFont val="Calibri"/>
        <family val="3"/>
        <charset val="134"/>
        <scheme val="minor"/>
      </rPr>
      <t>*2.6分=单房成本＜15元
*2.4分=15元≤单房成本＜19元
*2.2分=19元≤单房成本＜21元
*2分=21元≤单房成本≤22元
*1.8分=22元≤单房成本＜24元
*1.5分=24元≤单房成本≤26元
*0分=完成率＞26元</t>
    </r>
    <phoneticPr fontId="2" type="noConversion"/>
  </si>
  <si>
    <t>22元/间</t>
    <phoneticPr fontId="2" type="noConversion"/>
  </si>
  <si>
    <t>0次</t>
    <phoneticPr fontId="2" type="noConversion"/>
  </si>
  <si>
    <t>4.75分</t>
    <phoneticPr fontId="2" type="noConversion"/>
  </si>
  <si>
    <t>客房运营成本占收入比</t>
    <phoneticPr fontId="2" type="noConversion"/>
  </si>
  <si>
    <r>
      <t xml:space="preserve">完成率公式（%）：实际占比/计划占比*100%
衡量标准（如下）：
</t>
    </r>
    <r>
      <rPr>
        <sz val="10"/>
        <color theme="1"/>
        <rFont val="Calibri"/>
        <family val="3"/>
        <charset val="134"/>
        <scheme val="minor"/>
      </rPr>
      <t>*2.6分=完成率＜80%
*2.4分=80%≤完成率＜95%
*2.2分=95%≤完成率＜100%
*2分=100%≤完成率＜102%
*1.8分=102%≤完成率＜105%
*1.6分=105%≤完成率＜110%
*1.4分=110%≤完成率≤130%
*0分=完成率＞130%</t>
    </r>
    <phoneticPr fontId="2" type="noConversion"/>
  </si>
  <si>
    <t>商悦会注册招募</t>
    <phoneticPr fontId="2" type="noConversion"/>
  </si>
  <si>
    <r>
      <t xml:space="preserve">
核算方式：按招募数量核算
衡量标准（如下）：
</t>
    </r>
    <r>
      <rPr>
        <sz val="10"/>
        <color theme="1"/>
        <rFont val="Calibri"/>
        <family val="3"/>
        <charset val="134"/>
        <scheme val="minor"/>
      </rPr>
      <t>*1.3分=完成率＞1个
*1分=完成率=1个
*0分=完成率＜1个</t>
    </r>
    <phoneticPr fontId="2" type="noConversion"/>
  </si>
  <si>
    <t>1个</t>
    <phoneticPr fontId="2" type="noConversion"/>
  </si>
  <si>
    <t>效率管控
（5%）</t>
    <phoneticPr fontId="2" type="noConversion"/>
  </si>
  <si>
    <t>会小二接单率</t>
    <phoneticPr fontId="2" type="noConversion"/>
  </si>
  <si>
    <r>
      <t xml:space="preserve">核算方式：按Merlin公示接单率核算
</t>
    </r>
    <r>
      <rPr>
        <sz val="10"/>
        <color theme="1"/>
        <rFont val="Calibri"/>
        <family val="3"/>
        <charset val="134"/>
        <scheme val="minor"/>
      </rPr>
      <t>衡量标准（如下）：
*1.3分=95%≤接单率＜100%
*1.1分=90%≤接单率＜95%
*1分=85%≤接单率＜90%
*0.5分=80%≤接单率＜85%
*0分=接单率＜80%</t>
    </r>
    <phoneticPr fontId="2" type="noConversion"/>
  </si>
  <si>
    <t>会议代理的回复时长</t>
    <phoneticPr fontId="2" type="noConversion"/>
  </si>
  <si>
    <t>30小时</t>
    <phoneticPr fontId="2" type="noConversion"/>
  </si>
  <si>
    <r>
      <t>核算方式：按Merlin公示回复时长核算
衡量标准（如下）：</t>
    </r>
    <r>
      <rPr>
        <sz val="10"/>
        <color theme="1"/>
        <rFont val="Calibri"/>
        <family val="3"/>
        <charset val="134"/>
        <scheme val="minor"/>
      </rPr>
      <t xml:space="preserve">
*1.3分=24小时≤回复时长＜26小时
*1.2分=26小时≤回复时长＜28小时
*1.1分=28小时≤回复时长＜30小时
*1分=30小时≤回复时长＜35小时
*0.5分=35小时≤回复时长≤40小时
*0分=回复时长＜40小时</t>
    </r>
    <phoneticPr fontId="2" type="noConversion"/>
  </si>
  <si>
    <r>
      <t xml:space="preserve">核算方式：每月实际酒店官方微信公众号发布的最终推文数量
衡量标准（如下）：
</t>
    </r>
    <r>
      <rPr>
        <sz val="10"/>
        <color theme="1"/>
        <rFont val="Calibri"/>
        <family val="3"/>
        <charset val="134"/>
        <scheme val="minor"/>
      </rPr>
      <t>*1.3分=4篇≤发布数量＜6篇
*1.2分=2篇≤发布数量＜4篇
*1分=1篇≤发布数量＜2篇
*0分=发布数量＜1篇</t>
    </r>
    <phoneticPr fontId="2" type="noConversion"/>
  </si>
  <si>
    <t>1篇</t>
    <phoneticPr fontId="2" type="noConversion"/>
  </si>
  <si>
    <r>
      <t>核算方式：每月携程/飞猪后台内容指数评分
衡量标准（如下）：</t>
    </r>
    <r>
      <rPr>
        <sz val="10"/>
        <color theme="1"/>
        <rFont val="Calibri"/>
        <family val="3"/>
        <charset val="134"/>
        <scheme val="minor"/>
      </rPr>
      <t xml:space="preserve">
*1.3分=指数评分＞97分
*1分=95分≤指数评分＜97分
*0.5分=80分≤指数评分＜95分
*0分=指数评分＜80分</t>
    </r>
    <phoneticPr fontId="2" type="noConversion"/>
  </si>
  <si>
    <t>95分</t>
    <phoneticPr fontId="2" type="noConversion"/>
  </si>
  <si>
    <r>
      <t>以结果为导向，按照“月计划、月结果”评估完成率而定
衡量标准（如下）：</t>
    </r>
    <r>
      <rPr>
        <sz val="10"/>
        <rFont val="Calibri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</si>
  <si>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</si>
  <si>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2026年-1月绩效考核评价表-S&amp;M部门（3级-姜丽）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</si>
  <si>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</si>
  <si>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</si>
  <si>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</si>
  <si>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*3.9分=规避三次事故
*3.5分=规避两次事故
*3.3分=规避一次事故
*3分=零事故
*0分=发生一次事故</t>
    </r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</si>
  <si>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*19.5分=完成率≥130%
*19分=115%＜完成率＜130%
*18分=110%＜完成率≤115%
*17分=105%＜完成率≤110%
*16分=100%＜完成率≤105%
*15分=完成率=100%
*23分=95%≤完成率＜100%
*21分=90%≤完成率＜95%
*19分=85%≤完成率＜90%
*17分=80%≤完成率＜85%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</si>
  <si>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*40.5分=完成率≥130%
*39分=120%＜完成率＜130%
*38分=110%＜完成率≤120%
*37分=105%＜完成率≤110%
*36分=100%＜完成率≤105%
*35分=95%≤完成率≤100%
*32分=90%≤完成率＜95%
*30分=85%≤完成率＜90%
*25分=80%≤完成率＜85%
*20分=75%≤完成率＜80%
*15分=70%≤完成率＜75%
*0分=完成率＜70%</t>
    </r>
    <phoneticPr fontId="2" type="noConversion"/>
  </si>
  <si>
    <t>2026年-12月绩效考核评价表-S&amp;M部门（3级-姜丽）</t>
  </si>
  <si>
    <t>2026年-11月绩效考核评价表-S&amp;M部门（3级-姜丽）</t>
  </si>
  <si>
    <t>2026年-10月绩效考核评价表-S&amp;M部门（3级-姜丽）</t>
  </si>
  <si>
    <t>2026年-9月绩效考核评价表-S&amp;M部门（3级-姜丽）</t>
  </si>
  <si>
    <t>2026年-8月绩效考核评价表-S&amp;M部门（3级-姜丽）</t>
  </si>
  <si>
    <t>2026年-7月绩效考核评价表-S&amp;M部门（3级-姜丽）</t>
  </si>
  <si>
    <t>2026年-6月绩效考核评价表-S&amp;M部门（3级-姜丽）</t>
  </si>
  <si>
    <t>2026年5月绩效考核评价表-S&amp;M部门（3级-姜丽）</t>
  </si>
  <si>
    <t>2026年-4月绩效考核评价表-S&amp;M部门（3级-姜丽）</t>
  </si>
  <si>
    <t>2026年-3月绩效考核评价表-S&amp;M部门（3级-姜丽）</t>
  </si>
  <si>
    <t>2026年-2月绩效考核评价表-S&amp;M部门（3级-姜丽）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</si>
</sst>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"/>
    <numFmt numFmtId="165" formatCode="[$-F800]dddd\,\ mmmm\ dd\,\ yyyy"/>
    <numFmt numFmtId="166" formatCode="0.00_);[Red]\(0.00\)"/>
  </numFmts>
  <fonts count="12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0"/>
      <color rgb="FF000000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0"/>
      <color rgb="FF000000"/>
      <name val="Calibri"/>
      <family val="3"/>
      <charset val="134"/>
      <scheme val="minor"/>
    </font>
    <font>
      <sz val="10"/>
      <color rgb="FFFF0000"/>
      <name val="Calibri"/>
      <family val="3"/>
      <charset val="134"/>
      <scheme val="minor"/>
    </font>
    <font>
      <b/>
      <u/>
      <sz val="10"/>
      <color rgb="FF000000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7">
    <xf numFmtId="0" fontId="0" fillId="0" borderId="0" xfId="0"/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F742AB0-E775-4542-A4F8-E05CF5799382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5257AD2-6044-4080-84BA-DC2DBFA68C58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B526DE3-788C-4AC5-AF18-65D925853D47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1636D47-215E-4A78-AE50-6BD5327B522A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D4D1E12-601C-4122-8721-60CC5B57A9B8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0373E58-EEA8-4898-85FC-85A0FA7CDA01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BB64D68-3D59-4C9F-9F44-FC34A415ECE3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E87B6BD-9DFC-42DE-82AC-C5B79E03024D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5339057-27B0-44F8-A8AD-074F92B031F6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045A3A4-6EC4-4213-9405-8C6BED0DD9FC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C1C52B7-DE11-4035-8E13-1FC900ECBD1C}"/>
            </a:ext>
          </a:extLst>
        </xdr:cNvPr>
        <xdr:cNvCxnSpPr/>
      </xdr:nvCxnSpPr>
      <xdr:spPr>
        <a:xfrm>
          <a:off x="1570566" y="28457525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4DD19-FA01-499D-97E1-4D7DDA36C4D8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65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FBEF-0AAF-4F19-9116-FA974CB86759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82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806F-FF46-497A-B32D-5DDCCCD40636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81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329C-7784-45D5-8672-7BB14C5DC378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80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6B50A-7BB5-4AE4-BF5C-6BC91E18A9BC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E2088-05D9-441C-BDAF-8F90B70DF5C4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1B7D-102E-4CA2-BE65-2127F887724E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66A1-166D-40E1-9CCD-4701F4379CA1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B6279-F2DF-4161-8A1E-BD7011CBA2E8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BDAC-9D9A-44B8-9D29-95F91A904586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D832-87DF-44BF-BD0A-820A8E8301E3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N1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69">
        <v>1</v>
      </c>
      <c r="B3" s="84" t="s">
        <v>21</v>
      </c>
      <c r="C3" s="85">
        <v>0.5</v>
      </c>
      <c r="D3" s="69" t="s">
        <v>43</v>
      </c>
      <c r="E3" s="68">
        <v>0.35</v>
      </c>
      <c r="F3" s="69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69">
        <v>2</v>
      </c>
      <c r="B4" s="84"/>
      <c r="C4" s="85"/>
      <c r="D4" s="69" t="s">
        <v>42</v>
      </c>
      <c r="E4" s="68">
        <v>0.15</v>
      </c>
      <c r="F4" s="69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69">
        <v>3</v>
      </c>
      <c r="B5" s="84" t="s">
        <v>22</v>
      </c>
      <c r="C5" s="85">
        <v>0.5</v>
      </c>
      <c r="D5" s="69" t="s">
        <v>41</v>
      </c>
      <c r="E5" s="68">
        <v>0.03</v>
      </c>
      <c r="F5" s="69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69">
        <v>4</v>
      </c>
      <c r="B6" s="84"/>
      <c r="C6" s="85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69">
        <v>5</v>
      </c>
      <c r="B7" s="84"/>
      <c r="C7" s="85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69">
        <v>6</v>
      </c>
      <c r="B8" s="84"/>
      <c r="C8" s="85"/>
      <c r="D8" s="86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69">
        <v>7</v>
      </c>
      <c r="B9" s="84"/>
      <c r="C9" s="85"/>
      <c r="D9" s="86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69">
        <v>8</v>
      </c>
      <c r="B10" s="84"/>
      <c r="C10" s="85"/>
      <c r="D10" s="86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69">
        <v>9</v>
      </c>
      <c r="B11" s="84"/>
      <c r="C11" s="85"/>
      <c r="D11" s="86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69">
        <v>10</v>
      </c>
      <c r="B12" s="84"/>
      <c r="C12" s="85"/>
      <c r="D12" s="86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69">
        <v>11</v>
      </c>
      <c r="B13" s="84"/>
      <c r="C13" s="85"/>
      <c r="D13" s="86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69">
        <v>12</v>
      </c>
      <c r="B14" s="84"/>
      <c r="C14" s="85"/>
      <c r="D14" s="86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69">
        <v>13</v>
      </c>
      <c r="B15" s="84"/>
      <c r="C15" s="85"/>
      <c r="D15" s="86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69">
        <v>14</v>
      </c>
      <c r="B16" s="84"/>
      <c r="C16" s="85"/>
      <c r="D16" s="86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69">
        <v>15</v>
      </c>
      <c r="B17" s="84"/>
      <c r="C17" s="85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72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72"/>
      <c r="G20" s="51" t="s">
        <v>18</v>
      </c>
      <c r="H20" s="71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1:N1"/>
    <mergeCell ref="B3:B4"/>
    <mergeCell ref="C3:C4"/>
    <mergeCell ref="B5:B17"/>
    <mergeCell ref="C5:C17"/>
    <mergeCell ref="D8:D11"/>
    <mergeCell ref="D12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abSelected="1"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I5" sqref="I5"/>
    </sheetView>
  </sheetViews>
  <sheetFormatPr defaultColWidth="9" defaultRowHeight="12.75"/>
  <cols>
    <col min="1" max="1" width="6.42578125" style="1" customWidth="1"/>
    <col min="2" max="2" width="12.85546875" style="1" customWidth="1"/>
    <col min="3" max="5" width="9.42578125" style="1" customWidth="1"/>
    <col min="6" max="6" width="9.42578125" style="1" hidden="1" customWidth="1"/>
    <col min="7" max="7" width="18.85546875" style="22" customWidth="1"/>
    <col min="8" max="8" width="50.42578125" style="23" customWidth="1"/>
    <col min="9" max="9" width="18.42578125" style="24" customWidth="1"/>
    <col min="10" max="10" width="17" style="24" customWidth="1"/>
    <col min="11" max="11" width="17.28515625" style="24" customWidth="1"/>
    <col min="12" max="12" width="10" style="1" customWidth="1"/>
    <col min="13" max="13" width="10.4257812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>
      <c r="A1" s="83" t="s">
        <v>72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6" s="4" customFormat="1" ht="30.75" customHeight="1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>
      <c r="A3" s="33">
        <v>1</v>
      </c>
      <c r="B3" s="84" t="s">
        <v>21</v>
      </c>
      <c r="C3" s="85">
        <v>0.5</v>
      </c>
      <c r="D3" s="33" t="s">
        <v>43</v>
      </c>
      <c r="E3" s="34">
        <v>0.35</v>
      </c>
      <c r="F3" s="33">
        <v>45.5</v>
      </c>
      <c r="G3" s="35" t="s">
        <v>66</v>
      </c>
      <c r="H3" s="36" t="s">
        <v>71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>
      <c r="A4" s="33">
        <v>2</v>
      </c>
      <c r="B4" s="84"/>
      <c r="C4" s="85"/>
      <c r="D4" s="33" t="s">
        <v>42</v>
      </c>
      <c r="E4" s="34">
        <v>0.15</v>
      </c>
      <c r="F4" s="33">
        <v>19.5</v>
      </c>
      <c r="G4" s="35" t="s">
        <v>67</v>
      </c>
      <c r="H4" s="36" t="s">
        <v>70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>
      <c r="A5" s="33">
        <v>3</v>
      </c>
      <c r="B5" s="84" t="s">
        <v>22</v>
      </c>
      <c r="C5" s="85">
        <v>0.5</v>
      </c>
      <c r="D5" s="33" t="s">
        <v>41</v>
      </c>
      <c r="E5" s="34">
        <v>0.03</v>
      </c>
      <c r="F5" s="33">
        <v>4</v>
      </c>
      <c r="G5" s="35" t="s">
        <v>68</v>
      </c>
      <c r="H5" s="36" t="s">
        <v>69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>
      <c r="A6" s="33">
        <v>4</v>
      </c>
      <c r="B6" s="84"/>
      <c r="C6" s="85"/>
      <c r="D6" s="33" t="s">
        <v>40</v>
      </c>
      <c r="E6" s="34">
        <v>7.0000000000000007E-2</v>
      </c>
      <c r="F6" s="33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>
      <c r="A7" s="33">
        <v>5</v>
      </c>
      <c r="B7" s="84"/>
      <c r="C7" s="85"/>
      <c r="D7" s="38" t="s">
        <v>39</v>
      </c>
      <c r="E7" s="39">
        <v>0.2</v>
      </c>
      <c r="F7" s="38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>
      <c r="A8" s="33">
        <v>6</v>
      </c>
      <c r="B8" s="84"/>
      <c r="C8" s="85"/>
      <c r="D8" s="86" t="s">
        <v>38</v>
      </c>
      <c r="E8" s="39">
        <v>0.04</v>
      </c>
      <c r="F8" s="38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>
      <c r="A9" s="33">
        <v>7</v>
      </c>
      <c r="B9" s="84"/>
      <c r="C9" s="85"/>
      <c r="D9" s="86"/>
      <c r="E9" s="39">
        <v>0.02</v>
      </c>
      <c r="F9" s="38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>
      <c r="A10" s="33">
        <v>8</v>
      </c>
      <c r="B10" s="84"/>
      <c r="C10" s="85"/>
      <c r="D10" s="86"/>
      <c r="E10" s="39">
        <v>0.02</v>
      </c>
      <c r="F10" s="38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>
      <c r="A11" s="33">
        <v>9</v>
      </c>
      <c r="B11" s="84"/>
      <c r="C11" s="85"/>
      <c r="D11" s="86"/>
      <c r="E11" s="39">
        <v>0.02</v>
      </c>
      <c r="F11" s="38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>
      <c r="A12" s="33">
        <v>10</v>
      </c>
      <c r="B12" s="84"/>
      <c r="C12" s="85"/>
      <c r="D12" s="86" t="s">
        <v>53</v>
      </c>
      <c r="E12" s="39">
        <v>0.01</v>
      </c>
      <c r="F12" s="38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>
      <c r="A13" s="33">
        <v>11</v>
      </c>
      <c r="B13" s="84"/>
      <c r="C13" s="85"/>
      <c r="D13" s="86"/>
      <c r="E13" s="39">
        <v>0.01</v>
      </c>
      <c r="F13" s="38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>
      <c r="A14" s="33">
        <v>12</v>
      </c>
      <c r="B14" s="84"/>
      <c r="C14" s="85"/>
      <c r="D14" s="86"/>
      <c r="E14" s="39">
        <v>0.01</v>
      </c>
      <c r="F14" s="38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>
      <c r="A15" s="33">
        <v>13</v>
      </c>
      <c r="B15" s="84"/>
      <c r="C15" s="85"/>
      <c r="D15" s="86"/>
      <c r="E15" s="39">
        <v>0.01</v>
      </c>
      <c r="F15" s="38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>
      <c r="A16" s="33">
        <v>14</v>
      </c>
      <c r="B16" s="84"/>
      <c r="C16" s="85"/>
      <c r="D16" s="86"/>
      <c r="E16" s="39">
        <v>0.01</v>
      </c>
      <c r="F16" s="38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>
      <c r="A17" s="33">
        <v>15</v>
      </c>
      <c r="B17" s="84"/>
      <c r="C17" s="85"/>
      <c r="D17" s="33" t="s">
        <v>64</v>
      </c>
      <c r="E17" s="34">
        <v>0.05</v>
      </c>
      <c r="F17" s="33">
        <v>7</v>
      </c>
      <c r="G17" s="44" t="s">
        <v>14</v>
      </c>
      <c r="H17" s="37" t="s">
        <v>63</v>
      </c>
      <c r="I17" s="7">
        <v>46053</v>
      </c>
      <c r="J17" s="34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>
      <c r="A18" s="75" t="s">
        <v>8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>
      <c r="A19" s="76" t="s">
        <v>16</v>
      </c>
      <c r="B19" s="76"/>
      <c r="C19" s="77"/>
      <c r="D19" s="77"/>
      <c r="E19" s="77"/>
      <c r="F19" s="50"/>
      <c r="G19" s="51" t="s">
        <v>15</v>
      </c>
      <c r="H19" s="52"/>
      <c r="I19" s="78" t="s">
        <v>24</v>
      </c>
      <c r="J19" s="79"/>
      <c r="K19" s="80"/>
      <c r="L19" s="81"/>
      <c r="M19" s="81"/>
      <c r="N19" s="82"/>
    </row>
    <row r="20" spans="1:26" ht="36" customHeight="1">
      <c r="A20" s="76" t="s">
        <v>17</v>
      </c>
      <c r="B20" s="76"/>
      <c r="C20" s="77"/>
      <c r="D20" s="77"/>
      <c r="E20" s="77"/>
      <c r="F20" s="50"/>
      <c r="G20" s="51" t="s">
        <v>18</v>
      </c>
      <c r="H20" s="49"/>
      <c r="I20" s="78" t="s">
        <v>19</v>
      </c>
      <c r="J20" s="79"/>
      <c r="K20" s="80"/>
      <c r="L20" s="81"/>
      <c r="M20" s="81"/>
      <c r="N20" s="82"/>
    </row>
    <row r="21" spans="1:26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>
      <c r="A23" s="57"/>
      <c r="B23" s="58"/>
      <c r="C23" s="57"/>
      <c r="D23" s="57"/>
      <c r="E23" s="57"/>
      <c r="F23" s="57"/>
      <c r="G23" s="59"/>
      <c r="H23" s="57"/>
      <c r="I23" s="57"/>
      <c r="J23" s="57"/>
      <c r="K23" s="57"/>
      <c r="L23" s="58"/>
      <c r="M23" s="58"/>
      <c r="N23" s="58"/>
      <c r="O23" s="25"/>
    </row>
    <row r="24" spans="1:26">
      <c r="A24" s="74" t="s">
        <v>20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58"/>
      <c r="N24" s="58"/>
      <c r="O24" s="24"/>
    </row>
    <row r="25" spans="1:26">
      <c r="A25" s="57"/>
      <c r="B25" s="58"/>
      <c r="C25" s="57"/>
      <c r="D25" s="57"/>
      <c r="E25" s="57"/>
      <c r="F25" s="57"/>
      <c r="G25" s="59"/>
      <c r="H25" s="57"/>
      <c r="I25" s="57"/>
      <c r="J25" s="57"/>
      <c r="K25" s="57"/>
      <c r="L25" s="58"/>
      <c r="M25" s="58"/>
      <c r="N25" s="58"/>
      <c r="O25" s="24"/>
    </row>
    <row r="26" spans="1:26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>
      <c r="G29" s="30"/>
      <c r="H29" s="23"/>
      <c r="I29" s="23"/>
      <c r="J29" s="23"/>
      <c r="K29" s="23"/>
      <c r="O29" s="23"/>
    </row>
  </sheetData>
  <mergeCells count="17">
    <mergeCell ref="A24:L24"/>
    <mergeCell ref="A19:B19"/>
    <mergeCell ref="C19:E19"/>
    <mergeCell ref="A20:B20"/>
    <mergeCell ref="C20:E20"/>
    <mergeCell ref="I20:J20"/>
    <mergeCell ref="K20:N20"/>
    <mergeCell ref="I19:J19"/>
    <mergeCell ref="K19:N19"/>
    <mergeCell ref="C3:C4"/>
    <mergeCell ref="B3:B4"/>
    <mergeCell ref="A1:N1"/>
    <mergeCell ref="A18:K18"/>
    <mergeCell ref="D12:D16"/>
    <mergeCell ref="D8:D11"/>
    <mergeCell ref="C5:C17"/>
    <mergeCell ref="B5:B17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2025-12-03T07:34:03Z</cp:lastPrinted>
  <dcterms:created xsi:type="dcterms:W3CDTF">2015-06-05T18:19:00Z</dcterms:created>
  <dcterms:modified xsi:type="dcterms:W3CDTF">2025-12-22T06:38:42Z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